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0" windowWidth="19320" windowHeight="8115"/>
  </bookViews>
  <sheets>
    <sheet name="приложение" sheetId="2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E12" i="2" l="1"/>
  <c r="D12" i="2"/>
</calcChain>
</file>

<file path=xl/sharedStrings.xml><?xml version="1.0" encoding="utf-8"?>
<sst xmlns="http://schemas.openxmlformats.org/spreadsheetml/2006/main" count="46" uniqueCount="41">
  <si>
    <t>Код услуги</t>
  </si>
  <si>
    <t>Наименование услуги</t>
  </si>
  <si>
    <t>Способ оплаты</t>
  </si>
  <si>
    <t>комплексное посещение</t>
  </si>
  <si>
    <t>I  этап углубленной диспансеризации</t>
  </si>
  <si>
    <t>Стоимость комплексного посещения в рамках I этапа углубленной диспансеризации</t>
  </si>
  <si>
    <t>в том числе:</t>
  </si>
  <si>
    <t>измерение насыщенности крови кислородом (сатурации)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</si>
  <si>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</si>
  <si>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</si>
  <si>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</si>
  <si>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R03.03.101.001</t>
  </si>
  <si>
    <t>R03.05.101.001</t>
  </si>
  <si>
    <t>R03.05.101.002</t>
  </si>
  <si>
    <t>R03.05.101.003</t>
  </si>
  <si>
    <t>R03.05.101.004</t>
  </si>
  <si>
    <t>R03.05.101.005</t>
  </si>
  <si>
    <t>R03.05.101.006</t>
  </si>
  <si>
    <t>за единицу объема оказния медицинской помощи</t>
  </si>
  <si>
    <t>проведение теста с 6 минутной ходьбой (при исходной сатурации кислорода крови 95 % и больше в сочетании с наличием у гражданина жалоб на одышку, отеки, которые появились впервые или повысилась их интенсивность)</t>
  </si>
  <si>
    <t>определение концентрации Д-димера в крови у граждан, перенесших среднюю степень тяжести и выше новой коронавирусной инфекции (COVID-19)</t>
  </si>
  <si>
    <t>II этап углубленной диспансеризации</t>
  </si>
  <si>
    <t>R03.05.102.001</t>
  </si>
  <si>
    <t>R03.05.102.002</t>
  </si>
  <si>
    <t>R03.05.102.003</t>
  </si>
  <si>
    <t>проведение эхокардиографии (в случае показателя сатурации в покое 94 % и ниже, а также по результатам проведения теста с 6-минутной ходьбой)</t>
  </si>
  <si>
    <t>проведение дуплексного сканирования вен нижних конечностей (при наличии показаний по результатам определения концентрации Д-димера в крови)</t>
  </si>
  <si>
    <t>1 уровень*</t>
  </si>
  <si>
    <t>2 уровень 2 подуровень*</t>
  </si>
  <si>
    <t>проведение компьютерной томографии легких (в случае показателя сатурации в покое 94 % и ниже, а также по результатам проведения теста с 6-минутной ходьбой)</t>
  </si>
  <si>
    <t>R03.05.005.010</t>
  </si>
  <si>
    <t>проведение компьютерной томографии легких с проведением искусственного интеллекта (в случае показателя сатурации в покое 94 % и ниже, а также по результатам проведения теста с 6-минутной ходьбой)</t>
  </si>
  <si>
    <t>к Тарифному соглашению в системе ОМС ЕАО на 2026 год</t>
  </si>
  <si>
    <t xml:space="preserve">Тарифы для проведения углубленной диспансеризации на 2026 год </t>
  </si>
  <si>
    <t>от "06" февраля 2026 года</t>
  </si>
  <si>
    <t>В01.047.005</t>
  </si>
  <si>
    <t>Прием (осмотр) врача-терапевта участкового (врача-терапевта, врача общей практики)</t>
  </si>
  <si>
    <t>Приложение № 19</t>
  </si>
  <si>
    <t>* Медицинские организации, которые проводят диспансеризацию  и профилактические медицинские осмотры взрослого населения</t>
  </si>
  <si>
    <r>
      <t xml:space="preserve">(в ред. </t>
    </r>
    <r>
      <rPr>
        <i/>
        <sz val="12"/>
        <color rgb="FFFF0000"/>
        <rFont val="Times New Roman"/>
        <family val="1"/>
        <charset val="204"/>
      </rPr>
      <t>Дополнительного соглашения № 1 от 12.03.2026;</t>
    </r>
  </si>
  <si>
    <r>
      <rPr>
        <i/>
        <sz val="12"/>
        <color theme="7" tint="-0.249977111117893"/>
        <rFont val="Times New Roman"/>
        <family val="1"/>
        <charset val="204"/>
      </rPr>
      <t>Дополнительного соглашения № 3 от 13.05.2026;</t>
    </r>
    <r>
      <rPr>
        <sz val="12"/>
        <color theme="7" tint="-0.249977111117893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</si>
</sst>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color theme="7" tint="-0.249977111117893"/>
      <name val="Times New Roman"/>
      <family val="1"/>
      <charset val="204"/>
    </font>
    <font>
      <sz val="12"/>
      <color theme="7" tint="-0.249977111117893"/>
      <name val="Times New Roman"/>
      <family val="1"/>
      <charset val="204"/>
    </font>
    <font>
      <b/>
      <sz val="14"/>
      <color theme="7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54">
    <xf numFmtId="0" fontId="0" fillId="0" borderId="0" xfId="0"/>
    <xf numFmtId="0" fontId="4" fillId="0" borderId="0" xfId="0" applyFont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3" fontId="10" fillId="0" borderId="8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3" fontId="8" fillId="0" borderId="8" xfId="2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43" fontId="8" fillId="0" borderId="9" xfId="2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43" fontId="8" fillId="0" borderId="11" xfId="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5" xfId="0" applyFont="1" applyBorder="1"/>
    <xf numFmtId="43" fontId="8" fillId="0" borderId="10" xfId="2" applyNumberFormat="1" applyFont="1" applyFill="1" applyBorder="1" applyAlignment="1">
      <alignment horizontal="center" vertical="center"/>
    </xf>
    <xf numFmtId="43" fontId="10" fillId="0" borderId="1" xfId="2" applyNumberFormat="1" applyFont="1" applyFill="1" applyBorder="1" applyAlignment="1">
      <alignment horizontal="center" vertical="center"/>
    </xf>
    <xf numFmtId="43" fontId="8" fillId="0" borderId="1" xfId="2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3" fontId="8" fillId="0" borderId="5" xfId="2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8" fillId="0" borderId="10" xfId="2" applyFont="1" applyFill="1" applyBorder="1" applyAlignment="1">
      <alignment horizontal="center" vertical="center"/>
    </xf>
    <xf numFmtId="43" fontId="4" fillId="0" borderId="0" xfId="0" applyNumberFormat="1" applyFont="1"/>
    <xf numFmtId="43" fontId="8" fillId="0" borderId="18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8" fillId="0" borderId="19" xfId="2" applyFont="1" applyFill="1" applyBorder="1" applyAlignment="1">
      <alignment horizontal="center" vertical="center"/>
    </xf>
    <xf numFmtId="43" fontId="12" fillId="0" borderId="1" xfId="2" applyNumberFormat="1" applyFont="1" applyFill="1" applyBorder="1" applyAlignment="1">
      <alignment horizontal="center" vertical="center"/>
    </xf>
    <xf numFmtId="0" fontId="13" fillId="0" borderId="8" xfId="0" applyFont="1" applyBorder="1"/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43" fontId="17" fillId="0" borderId="17" xfId="2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5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topLeftCell="A10" zoomScaleNormal="100" workbookViewId="0">
      <selection activeCell="D18" sqref="D18"/>
    </sheetView>
  </sheetViews>
  <sheetFormatPr defaultColWidth="8.85546875" defaultRowHeight="15" x14ac:dyDescent="0.25"/>
  <cols>
    <col min="1" max="1" width="19.5703125" style="1" customWidth="1"/>
    <col min="2" max="2" width="22.42578125" style="1" customWidth="1"/>
    <col min="3" max="3" width="68" style="1" customWidth="1"/>
    <col min="4" max="4" width="20" style="1" customWidth="1"/>
    <col min="5" max="5" width="18.7109375" style="1" customWidth="1"/>
    <col min="6" max="8" width="11.140625" style="1" bestFit="1" customWidth="1"/>
    <col min="9" max="11" width="8.85546875" style="1"/>
    <col min="12" max="12" width="4.5703125" style="1" customWidth="1"/>
    <col min="13" max="13" width="16.28515625" style="1" customWidth="1"/>
    <col min="14" max="14" width="9.5703125" style="1" customWidth="1"/>
    <col min="15" max="15" width="15" style="1" customWidth="1"/>
    <col min="16" max="16384" width="8.85546875" style="1"/>
  </cols>
  <sheetData>
    <row r="1" spans="1:8" ht="13.5" customHeight="1" x14ac:dyDescent="0.25">
      <c r="E1" s="3" t="s">
        <v>37</v>
      </c>
    </row>
    <row r="2" spans="1:8" ht="15.75" x14ac:dyDescent="0.25">
      <c r="C2" s="2"/>
      <c r="E2" s="3" t="s">
        <v>32</v>
      </c>
    </row>
    <row r="3" spans="1:8" ht="15.75" x14ac:dyDescent="0.25">
      <c r="D3" s="33"/>
      <c r="E3" s="20" t="s">
        <v>34</v>
      </c>
    </row>
    <row r="4" spans="1:8" ht="15.75" x14ac:dyDescent="0.25">
      <c r="C4" s="20"/>
      <c r="D4" s="20"/>
      <c r="E4" s="3"/>
    </row>
    <row r="5" spans="1:8" ht="15.75" x14ac:dyDescent="0.25">
      <c r="C5" s="42" t="s">
        <v>39</v>
      </c>
      <c r="D5" s="42"/>
      <c r="E5" s="42"/>
    </row>
    <row r="6" spans="1:8" ht="15.75" x14ac:dyDescent="0.25">
      <c r="C6" s="52" t="s">
        <v>40</v>
      </c>
      <c r="D6" s="42"/>
      <c r="E6" s="42"/>
    </row>
    <row r="7" spans="1:8" x14ac:dyDescent="0.25">
      <c r="C7" s="4"/>
      <c r="D7" s="4"/>
    </row>
    <row r="8" spans="1:8" ht="28.5" customHeight="1" x14ac:dyDescent="0.25">
      <c r="A8" s="43" t="s">
        <v>33</v>
      </c>
      <c r="B8" s="43"/>
      <c r="C8" s="43"/>
      <c r="D8" s="43"/>
      <c r="E8" s="43"/>
    </row>
    <row r="9" spans="1:8" ht="19.5" thickBot="1" x14ac:dyDescent="0.3">
      <c r="A9" s="5"/>
      <c r="B9" s="5"/>
      <c r="C9" s="5"/>
      <c r="D9" s="5"/>
    </row>
    <row r="10" spans="1:8" ht="38.25" thickBot="1" x14ac:dyDescent="0.3">
      <c r="A10" s="8" t="s">
        <v>0</v>
      </c>
      <c r="B10" s="9" t="s">
        <v>2</v>
      </c>
      <c r="C10" s="9" t="s">
        <v>1</v>
      </c>
      <c r="D10" s="9" t="s">
        <v>27</v>
      </c>
      <c r="E10" s="7" t="s">
        <v>28</v>
      </c>
    </row>
    <row r="11" spans="1:8" ht="23.25" customHeight="1" thickBot="1" x14ac:dyDescent="0.3">
      <c r="A11" s="45" t="s">
        <v>4</v>
      </c>
      <c r="B11" s="46"/>
      <c r="C11" s="46"/>
      <c r="D11" s="46"/>
      <c r="E11" s="24"/>
    </row>
    <row r="12" spans="1:8" ht="37.5" x14ac:dyDescent="0.25">
      <c r="A12" s="47" t="s">
        <v>11</v>
      </c>
      <c r="B12" s="49" t="s">
        <v>3</v>
      </c>
      <c r="C12" s="16" t="s">
        <v>5</v>
      </c>
      <c r="D12" s="25">
        <f>D14+D15+D16+D17+D18</f>
        <v>2270.94</v>
      </c>
      <c r="E12" s="17">
        <f>E14+E15+E16+E17+E18</f>
        <v>2629.51</v>
      </c>
      <c r="G12" s="35"/>
      <c r="H12" s="35"/>
    </row>
    <row r="13" spans="1:8" ht="18.75" x14ac:dyDescent="0.25">
      <c r="A13" s="48"/>
      <c r="B13" s="50"/>
      <c r="C13" s="6" t="s">
        <v>6</v>
      </c>
      <c r="D13" s="40"/>
      <c r="E13" s="41"/>
      <c r="G13" s="35"/>
      <c r="H13" s="35"/>
    </row>
    <row r="14" spans="1:8" ht="37.5" x14ac:dyDescent="0.25">
      <c r="A14" s="18" t="s">
        <v>12</v>
      </c>
      <c r="B14" s="50"/>
      <c r="C14" s="6" t="s">
        <v>7</v>
      </c>
      <c r="D14" s="26">
        <v>44.58</v>
      </c>
      <c r="E14" s="10">
        <v>51.62</v>
      </c>
      <c r="G14" s="35"/>
      <c r="H14" s="35"/>
    </row>
    <row r="15" spans="1:8" ht="18.75" x14ac:dyDescent="0.25">
      <c r="A15" s="18" t="s">
        <v>13</v>
      </c>
      <c r="B15" s="50"/>
      <c r="C15" s="6" t="s">
        <v>8</v>
      </c>
      <c r="D15" s="26">
        <v>796.89</v>
      </c>
      <c r="E15" s="10">
        <v>922.7</v>
      </c>
      <c r="G15" s="35"/>
      <c r="H15" s="35"/>
    </row>
    <row r="16" spans="1:8" ht="18.75" x14ac:dyDescent="0.25">
      <c r="A16" s="18" t="s">
        <v>14</v>
      </c>
      <c r="B16" s="50"/>
      <c r="C16" s="6" t="s">
        <v>9</v>
      </c>
      <c r="D16" s="26">
        <v>171.38</v>
      </c>
      <c r="E16" s="10">
        <v>198.44</v>
      </c>
      <c r="G16" s="35"/>
      <c r="H16" s="35"/>
    </row>
    <row r="17" spans="1:8" ht="131.25" x14ac:dyDescent="0.25">
      <c r="A17" s="18" t="s">
        <v>15</v>
      </c>
      <c r="B17" s="50"/>
      <c r="C17" s="6" t="s">
        <v>10</v>
      </c>
      <c r="D17" s="26">
        <v>756.04</v>
      </c>
      <c r="E17" s="10">
        <v>875.43</v>
      </c>
      <c r="G17" s="35"/>
      <c r="H17" s="35"/>
    </row>
    <row r="18" spans="1:8" ht="37.5" x14ac:dyDescent="0.25">
      <c r="A18" s="18" t="s">
        <v>35</v>
      </c>
      <c r="B18" s="51"/>
      <c r="C18" s="6" t="s">
        <v>36</v>
      </c>
      <c r="D18" s="26">
        <v>502.05</v>
      </c>
      <c r="E18" s="10">
        <v>581.32000000000005</v>
      </c>
      <c r="G18" s="35"/>
      <c r="H18" s="35"/>
    </row>
    <row r="19" spans="1:8" ht="93.75" x14ac:dyDescent="0.25">
      <c r="A19" s="23" t="s">
        <v>16</v>
      </c>
      <c r="B19" s="21" t="s">
        <v>18</v>
      </c>
      <c r="C19" s="11" t="s">
        <v>19</v>
      </c>
      <c r="D19" s="27">
        <v>111.35</v>
      </c>
      <c r="E19" s="12">
        <v>128.94999999999999</v>
      </c>
      <c r="G19" s="35"/>
      <c r="H19" s="35"/>
    </row>
    <row r="20" spans="1:8" ht="75.75" thickBot="1" x14ac:dyDescent="0.3">
      <c r="A20" s="28" t="s">
        <v>17</v>
      </c>
      <c r="B20" s="29" t="s">
        <v>18</v>
      </c>
      <c r="C20" s="30" t="s">
        <v>20</v>
      </c>
      <c r="D20" s="53">
        <v>730.42</v>
      </c>
      <c r="E20" s="36">
        <v>845.75</v>
      </c>
      <c r="G20" s="35"/>
      <c r="H20" s="35"/>
    </row>
    <row r="21" spans="1:8" ht="23.25" customHeight="1" thickBot="1" x14ac:dyDescent="0.3">
      <c r="A21" s="45" t="s">
        <v>21</v>
      </c>
      <c r="B21" s="46"/>
      <c r="C21" s="46"/>
      <c r="D21" s="46"/>
      <c r="E21" s="24"/>
      <c r="G21" s="35"/>
      <c r="H21" s="35"/>
    </row>
    <row r="22" spans="1:8" ht="75" x14ac:dyDescent="0.25">
      <c r="A22" s="19" t="s">
        <v>22</v>
      </c>
      <c r="B22" s="31" t="s">
        <v>18</v>
      </c>
      <c r="C22" s="16" t="s">
        <v>25</v>
      </c>
      <c r="D22" s="25">
        <v>1545.91</v>
      </c>
      <c r="E22" s="17">
        <v>1790</v>
      </c>
      <c r="G22" s="35"/>
      <c r="H22" s="35"/>
    </row>
    <row r="23" spans="1:8" ht="75" x14ac:dyDescent="0.25">
      <c r="A23" s="23" t="s">
        <v>23</v>
      </c>
      <c r="B23" s="21" t="s">
        <v>18</v>
      </c>
      <c r="C23" s="11" t="s">
        <v>29</v>
      </c>
      <c r="D23" s="34">
        <v>2114.6799999999998</v>
      </c>
      <c r="E23" s="12">
        <v>2448.58</v>
      </c>
      <c r="G23" s="35"/>
      <c r="H23" s="35"/>
    </row>
    <row r="24" spans="1:8" ht="93.75" x14ac:dyDescent="0.25">
      <c r="A24" s="38" t="s">
        <v>30</v>
      </c>
      <c r="B24" s="37" t="s">
        <v>18</v>
      </c>
      <c r="C24" s="11" t="s">
        <v>31</v>
      </c>
      <c r="D24" s="39">
        <v>2211.48</v>
      </c>
      <c r="E24" s="36">
        <v>2560.66</v>
      </c>
      <c r="G24" s="35"/>
      <c r="H24" s="35"/>
    </row>
    <row r="25" spans="1:8" ht="75.75" thickBot="1" x14ac:dyDescent="0.3">
      <c r="A25" s="13" t="s">
        <v>24</v>
      </c>
      <c r="B25" s="22" t="s">
        <v>18</v>
      </c>
      <c r="C25" s="15" t="s">
        <v>26</v>
      </c>
      <c r="D25" s="32">
        <v>693.23</v>
      </c>
      <c r="E25" s="14">
        <v>802.68</v>
      </c>
      <c r="G25" s="35"/>
      <c r="H25" s="35"/>
    </row>
    <row r="26" spans="1:8" ht="18.75" x14ac:dyDescent="0.25">
      <c r="A26" s="5"/>
      <c r="B26" s="5"/>
      <c r="C26" s="5"/>
      <c r="D26" s="5"/>
    </row>
    <row r="28" spans="1:8" ht="48" customHeight="1" x14ac:dyDescent="0.25">
      <c r="A28" s="44" t="s">
        <v>38</v>
      </c>
      <c r="B28" s="44"/>
      <c r="C28" s="44"/>
      <c r="D28" s="44"/>
      <c r="E28" s="44"/>
    </row>
  </sheetData>
  <mergeCells count="8">
    <mergeCell ref="C5:E5"/>
    <mergeCell ref="A8:E8"/>
    <mergeCell ref="A28:E28"/>
    <mergeCell ref="A11:D11"/>
    <mergeCell ref="A12:A13"/>
    <mergeCell ref="A21:D21"/>
    <mergeCell ref="B12:B18"/>
    <mergeCell ref="C6:E6"/>
  </mergeCells>
  <pageMargins left="0.25" right="0.25" top="0.75" bottom="0.75" header="0.3" footer="0.3"/>
  <pageSetup paperSize="9" scale="6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2" sqref="C4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Пономарева Елена Сергеевна</cp:lastModifiedBy>
  <cp:lastPrinted>2026-03-11T01:34:01Z</cp:lastPrinted>
  <dcterms:created xsi:type="dcterms:W3CDTF">2014-12-25T05:12:31Z</dcterms:created>
  <dcterms:modified xsi:type="dcterms:W3CDTF">2026-05-13T06:05:14Z</dcterms:modified>
</cp:coreProperties>
</file>